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R26" i="20" s="1"/>
  <c r="I64" i="15"/>
  <c r="J63" i="15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8" i="15"/>
  <c r="J47" i="15"/>
  <c r="I46" i="15"/>
  <c r="I44" i="15"/>
  <c r="I43" i="15"/>
  <c r="I42" i="15"/>
  <c r="I41" i="15"/>
  <c r="I40" i="15"/>
  <c r="J39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K24" i="15"/>
  <c r="I24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AK25" i="18"/>
  <c r="AK27" i="15" l="1"/>
  <c r="I27" i="15" s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K74" i="18"/>
  <c r="AK58" i="18"/>
  <c r="AQ52" i="18"/>
  <c r="AK52" i="18"/>
  <c r="AV47" i="18"/>
  <c r="AV58" i="18" s="1"/>
  <c r="AU47" i="18"/>
  <c r="AU58" i="18" s="1"/>
  <c r="AT47" i="18"/>
  <c r="AT74" i="18" s="1"/>
  <c r="AS47" i="18"/>
  <c r="AS58" i="18" s="1"/>
  <c r="AR47" i="18"/>
  <c r="AR58" i="18" s="1"/>
  <c r="AQ47" i="18"/>
  <c r="AQ58" i="18" s="1"/>
  <c r="AP47" i="18"/>
  <c r="AP74" i="18" s="1"/>
  <c r="AO47" i="18"/>
  <c r="AO58" i="18" s="1"/>
  <c r="AM47" i="18"/>
  <c r="AM58" i="18" s="1"/>
  <c r="AU52" i="18" l="1"/>
  <c r="AU74" i="18"/>
  <c r="AM52" i="18"/>
  <c r="AR52" i="18"/>
  <c r="AV52" i="18"/>
  <c r="AP58" i="18"/>
  <c r="AT58" i="18"/>
  <c r="AM74" i="18"/>
  <c r="AR74" i="18"/>
  <c r="AV74" i="18"/>
  <c r="AO52" i="18"/>
  <c r="AS52" i="18"/>
  <c r="AO74" i="18"/>
  <c r="AS74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<sst xmlns="http://schemas.openxmlformats.org/spreadsheetml/2006/main" count="1501" uniqueCount="535">
  <si>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</si>
  <si>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</si>
  <si>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</si>
  <si>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</si>
  <si>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</si>
  <si>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</si>
  <si>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</si>
  <si>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</si>
  <si>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</si>
  <si>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</si>
  <si>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</si>
  <si>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</si>
  <si>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</si>
  <si>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</si>
  <si>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</si>
  <si>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</si>
  <si>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</si>
  <si>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</si>
  <si>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</si>
  <si>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</si>
  <si>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</si>
  <si>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</si>
  <si>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</si>
  <si>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</si>
  <si>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</si>
  <si>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</si>
  <si>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</si>
  <si>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</si>
  <si>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</si>
  <si>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</si>
  <si>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</si>
  <si>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</si>
  <si>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</si>
  <si>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</si>
  <si>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</si>
  <si>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</si>
  <si>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</si>
  <si>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</si>
  <si>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</si>
  <si>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</si>
  <si>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</si>
  <si>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</si>
  <si>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</si>
  <si>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</si>
  <si>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</si>
  <si>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</si>
  <si>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</si>
  <si>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</si>
  <si>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</si>
  <si>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</si>
  <si>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</si>
  <si>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</si>
  <si>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</si>
  <si>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</si>
  <si>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</si>
  <si>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</si>
  <si>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</si>
  <si>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</si>
  <si>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</si>
  <si>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</si>
  <si>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</si>
  <si>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</si>
  <si>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</si>
  <si>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</si>
  <si>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</si>
  <si>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</si>
  <si>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</si>
  <si>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</si>
  <si>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</si>
  <si>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</si>
  <si>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</si>
  <si>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</si>
  <si>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</si>
  <si>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</si>
  <si>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</si>
  <si>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</si>
  <si>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</si>
  <si>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</si>
  <si>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</si>
  <si>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</si>
  <si>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</si>
  <si>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</si>
  <si>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</si>
  <si>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</si>
  <si>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</si>
  <si>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</si>
  <si>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</si>
  <si>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</si>
  <si>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</si>
  <si>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</si>
  <si>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</si>
  <si>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</si>
  <si>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</si>
  <si>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</si>
  <si>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</si>
  <si>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</si>
  <si>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</si>
  <si>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</si>
  <si>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</si>
  <si>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</si>
  <si>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</si>
  <si>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</si>
  <si>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</si>
  <si>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</si>
  <si>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</si>
  <si>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</si>
  <si>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</si>
  <si>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</si>
  <si>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</si>
  <si>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</si>
  <si>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</si>
  <si>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</si>
  <si>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</si>
  <si>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</si>
  <si>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</si>
  <si>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</si>
  <si>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</si>
  <si>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</si>
  <si>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</si>
  <si>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</si>
  <si>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</si>
  <si>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</si>
  <si>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</si>
  <si>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</si>
  <si>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</si>
  <si>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</si>
  <si>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</si>
  <si>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</si>
  <si>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</si>
  <si>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</si>
  <si>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</si>
  <si>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</si>
  <si>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</si>
  <si>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</si>
  <si>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</si>
  <si>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</si>
  <si>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</si>
  <si>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</si>
  <si>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</si>
  <si>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</si>
  <si>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</si>
  <si>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</si>
  <si>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</si>
  <si>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</si>
  <si>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</si>
  <si>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</si>
  <si>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</si>
  <si>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</si>
  <si>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</si>
  <si>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</si>
  <si>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</si>
  <si>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</si>
  <si>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</si>
  <si>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</si>
  <si>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</si>
  <si>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</si>
  <si>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</si>
  <si>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</si>
  <si>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</si>
  <si>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</si>
  <si>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</si>
  <si>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</si>
  <si>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</si>
  <si>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</si>
  <si>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</si>
  <si>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</si>
  <si>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</si>
  <si>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</si>
  <si>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</si>
  <si>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</si>
  <si>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</si>
  <si>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</si>
  <si>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</si>
  <si>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</si>
  <si>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</si>
  <si>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</si>
  <si>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</si>
  <si>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</si>
  <si>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</si>
  <si>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</si>
  <si>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</si>
  <si>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</si>
  <si>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</si>
  <si>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</si>
  <si>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</si>
  <si>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</si>
  <si>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</si>
  <si>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</si>
  <si>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</si>
  <si>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</si>
  <si>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</si>
  <si>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</si>
  <si>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</si>
  <si>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</si>
  <si>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</si>
  <si>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</si>
  <si>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</si>
  <si>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</si>
  <si>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</si>
  <si>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</si>
  <si>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</si>
  <si>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</si>
  <si>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</si>
  <si>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</si>
  <si>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</si>
  <si>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</si>
  <si>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</si>
  <si>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</si>
  <si>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</si>
  <si>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</si>
  <si>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</si>
  <si>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</si>
  <si>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</si>
  <si>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</si>
  <si>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</si>
  <si>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</si>
  <si>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</si>
  <si>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</si>
  <si>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</si>
  <si>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</si>
  <si>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</si>
  <si>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</si>
  <si>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</si>
  <si>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</si>
  <si>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</si>
  <si>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</si>
  <si>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</si>
  <si>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</si>
  <si>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</si>
  <si>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</si>
  <si>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</si>
  <si>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</si>
  <si>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</si>
  <si>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</si>
  <si>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</si>
  <si>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</si>
  <si>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</si>
  <si>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</si>
  <si>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</si>
  <si>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</si>
  <si>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</si>
  <si>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</si>
  <si>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</si>
  <si>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</si>
  <si>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</si>
  <si>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</si>
  <si>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</si>
  <si>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</si>
  <si>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</si>
  <si>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</si>
  <si>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</si>
  <si>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</si>
  <si>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</si>
  <si>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</si>
  <si>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</si>
  <si>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</si>
  <si>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</si>
  <si>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</si>
  <si>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</si>
  <si>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</si>
  <si>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</si>
  <si>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</si>
  <si>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</si>
  <si>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</si>
  <si>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</si>
  <si>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</si>
  <si>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</si>
  <si>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</si>
  <si>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</si>
  <si>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</si>
  <si>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</si>
  <si>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 xml:space="preserve"> МО Мурашинсикй</t>
  </si>
  <si>
    <t>замена линий электропередачи 10 кВ 0,115 км</t>
  </si>
  <si>
    <t>ВЛ 10 кВ до ТП 37 с кадастровым номером 43:18:310138:720</t>
  </si>
  <si>
    <t>Лист осмотра от 28.12.2023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</si>
  <si>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</si>
  <si>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</si>
  <si>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</si>
  <si>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</si>
  <si>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</si>
  <si>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</si>
  <si>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</si>
  <si>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</si>
  <si>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</si>
  <si>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</si>
  <si>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</si>
  <si>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</si>
  <si>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</si>
  <si>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</si>
  <si>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</si>
  <si>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</si>
  <si>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</si>
  <si>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</si>
  <si>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</si>
  <si>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</si>
  <si>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</si>
  <si>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</si>
  <si>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</si>
  <si>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</si>
  <si>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</si>
  <si>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</si>
  <si>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</si>
  <si>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</si>
  <si>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</si>
  <si>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</si>
  <si>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</si>
  <si>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</si>
  <si>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</si>
  <si>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</si>
  <si>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</si>
  <si>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</si>
  <si>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</si>
  <si>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</si>
  <si>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</si>
  <si>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</si>
  <si>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</si>
  <si>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</si>
  <si>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</si>
  <si>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</si>
  <si>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</si>
  <si>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</si>
  <si>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</si>
  <si>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</si>
  <si>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</si>
  <si>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</si>
  <si>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</si>
  <si>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</si>
  <si>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</si>
  <si>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</si>
  <si>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</si>
  <si>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</si>
  <si>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</si>
  <si>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</si>
  <si>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</si>
  <si>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</si>
  <si>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</si>
  <si>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</si>
  <si>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</si>
  <si>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</si>
  <si>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</si>
  <si>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</si>
  <si>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</si>
  <si>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</si>
  <si>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</si>
  <si>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</si>
  <si>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</si>
  <si>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</si>
  <si>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</si>
  <si>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</si>
  <si>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</si>
  <si>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</si>
  <si>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</si>
  <si>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</si>
  <si>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</si>
  <si>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</si>
  <si>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</si>
  <si>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</si>
  <si>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</si>
  <si>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</si>
  <si>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</si>
  <si>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</si>
  <si>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</si>
  <si>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</si>
  <si>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</si>
  <si>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</si>
  <si>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</si>
  <si>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</si>
  <si>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</si>
  <si>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</si>
  <si>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</si>
  <si>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</si>
  <si>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</si>
  <si>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</si>
  <si>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</si>
  <si>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</si>
  <si>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</si>
  <si>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</si>
  <si>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</si>
  <si>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</si>
  <si>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</si>
  <si>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</si>
  <si>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</si>
  <si>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</si>
  <si>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</si>
  <si>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</si>
  <si>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</si>
  <si>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</si>
  <si>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</si>
  <si>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</si>
  <si>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</si>
  <si>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</si>
  <si>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</si>
  <si>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</si>
  <si>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</si>
  <si>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</si>
  <si>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</si>
  <si>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</si>
  <si>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</si>
  <si>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</si>
  <si>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</si>
  <si>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</si>
  <si>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</si>
  <si>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</si>
  <si>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</si>
  <si>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</si>
  <si>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</si>
  <si>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</si>
  <si>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</si>
  <si>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</si>
  <si>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</si>
  <si>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</si>
  <si>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</si>
  <si>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</si>
  <si>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</si>
  <si>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</si>
  <si>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</si>
  <si>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</si>
  <si>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</si>
  <si>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</si>
  <si>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</si>
  <si>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</si>
  <si>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</si>
  <si>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</si>
  <si>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</si>
  <si>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</si>
  <si>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</si>
  <si>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</si>
  <si>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</si>
  <si>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</si>
  <si>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</si>
  <si>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</si>
  <si>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</si>
  <si>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</si>
  <si>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</si>
  <si>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</si>
  <si>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</si>
  <si>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</si>
  <si>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</si>
  <si>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</si>
  <si>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</si>
  <si>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</si>
  <si>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</si>
  <si>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</si>
  <si>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</si>
  <si>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</si>
  <si>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</si>
  <si>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</si>
  <si>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</si>
  <si>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</si>
  <si>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</si>
  <si>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</si>
  <si>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</si>
  <si>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</si>
  <si>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</si>
  <si>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</si>
  <si>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</si>
  <si>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</si>
  <si>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</si>
  <si>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</si>
  <si>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</si>
  <si>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</si>
  <si>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</si>
  <si>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</si>
  <si>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</si>
  <si>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</si>
  <si>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</si>
  <si>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</si>
  <si>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</si>
  <si>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</si>
  <si>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</si>
  <si>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</si>
  <si>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</si>
  <si>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</si>
  <si>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</si>
  <si>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</si>
  <si>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</si>
  <si>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</si>
  <si>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</si>
  <si>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</si>
  <si>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</si>
  <si>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</si>
  <si>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</si>
  <si>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</si>
  <si>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</si>
  <si>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</si>
  <si>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</si>
  <si>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</si>
  <si>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</si>
  <si>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</si>
  <si>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</si>
  <si>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</si>
  <si>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</si>
  <si>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</si>
  <si>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</si>
  <si>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</si>
  <si>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</si>
  <si>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</si>
  <si>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</si>
  <si>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</si>
  <si>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</si>
  <si>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</si>
  <si>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</si>
  <si>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</si>
  <si>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</si>
  <si>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</si>
  <si>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</si>
  <si>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</si>
  <si>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</si>
  <si>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</si>
  <si>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</si>
  <si>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</si>
  <si>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</si>
  <si>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</si>
  <si>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</si>
  <si>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</si>
  <si>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</si>
  <si>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</si>
  <si>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область,Мурашинский МО</t>
  </si>
  <si>
    <t>замена</t>
  </si>
  <si>
    <t>неудовлетворительное</t>
  </si>
  <si>
    <t>1988</t>
  </si>
  <si>
    <t>одно</t>
  </si>
  <si>
    <t>А-50</t>
  </si>
  <si>
    <t>СИП 3*50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</si>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</sst>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4F-4E76-BA77-C2791415A58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4F-4E76-BA77-C2791415A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8987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242857.1/1000000</f>
        <v>0.24285709999999999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0.20238091666666666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О_ВЛ00023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О_ВЛ00023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</row>
    <row r="16" spans="1:20" s="131" customFormat="1" ht="37.5" x14ac:dyDescent="0.3">
      <c r="A16" s="130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1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</row>
    <row r="21" spans="1:113" ht="46.5" customHeight="1" x14ac:dyDescent="0.25">
      <c r="A21" s="292" t="s">
        <v>1</v>
      </c>
      <c r="B21" s="295" t="s">
        <v>132</v>
      </c>
      <c r="C21" s="296"/>
      <c r="D21" s="299" t="s">
        <v>62</v>
      </c>
      <c r="E21" s="295" t="s">
        <v>229</v>
      </c>
      <c r="F21" s="296"/>
      <c r="G21" s="295" t="s">
        <v>150</v>
      </c>
      <c r="H21" s="296"/>
      <c r="I21" s="295" t="s">
        <v>61</v>
      </c>
      <c r="J21" s="296"/>
      <c r="K21" s="299" t="s">
        <v>60</v>
      </c>
      <c r="L21" s="295" t="s">
        <v>59</v>
      </c>
      <c r="M21" s="296"/>
      <c r="N21" s="295" t="s">
        <v>226</v>
      </c>
      <c r="O21" s="296"/>
      <c r="P21" s="299" t="s">
        <v>58</v>
      </c>
      <c r="Q21" s="288" t="s">
        <v>57</v>
      </c>
      <c r="R21" s="289"/>
      <c r="S21" s="290" t="s">
        <v>56</v>
      </c>
      <c r="T21" s="290"/>
    </row>
    <row r="22" spans="1:113" ht="204.75" customHeight="1" x14ac:dyDescent="0.25">
      <c r="A22" s="293"/>
      <c r="B22" s="297"/>
      <c r="C22" s="298"/>
      <c r="D22" s="302"/>
      <c r="E22" s="297"/>
      <c r="F22" s="298"/>
      <c r="G22" s="297"/>
      <c r="H22" s="298"/>
      <c r="I22" s="297"/>
      <c r="J22" s="298"/>
      <c r="K22" s="300"/>
      <c r="L22" s="297"/>
      <c r="M22" s="298"/>
      <c r="N22" s="297"/>
      <c r="O22" s="298"/>
      <c r="P22" s="300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4"/>
      <c r="B23" s="107" t="s">
        <v>51</v>
      </c>
      <c r="C23" s="107" t="s">
        <v>52</v>
      </c>
      <c r="D23" s="300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1" t="s">
        <v>232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О_ВЛ00023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6" t="s">
        <v>212</v>
      </c>
      <c r="C21" s="307"/>
      <c r="D21" s="306" t="s">
        <v>214</v>
      </c>
      <c r="E21" s="307"/>
      <c r="F21" s="288" t="s">
        <v>34</v>
      </c>
      <c r="G21" s="311"/>
      <c r="H21" s="311"/>
      <c r="I21" s="289"/>
      <c r="J21" s="304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4" t="s">
        <v>66</v>
      </c>
      <c r="T21" s="304" t="s">
        <v>218</v>
      </c>
      <c r="U21" s="304" t="s">
        <v>213</v>
      </c>
      <c r="V21" s="306" t="s">
        <v>65</v>
      </c>
      <c r="W21" s="307"/>
      <c r="X21" s="288" t="s">
        <v>57</v>
      </c>
      <c r="Y21" s="311"/>
      <c r="Z21" s="290" t="s">
        <v>56</v>
      </c>
      <c r="AA21" s="290"/>
    </row>
    <row r="22" spans="1:28" ht="216" customHeight="1" x14ac:dyDescent="0.25">
      <c r="A22" s="310"/>
      <c r="B22" s="308"/>
      <c r="C22" s="309"/>
      <c r="D22" s="308"/>
      <c r="E22" s="309"/>
      <c r="F22" s="288" t="s">
        <v>64</v>
      </c>
      <c r="G22" s="289"/>
      <c r="H22" s="288" t="s">
        <v>63</v>
      </c>
      <c r="I22" s="289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9" t="s">
        <v>273</v>
      </c>
      <c r="C25" s="159" t="s">
        <v>273</v>
      </c>
      <c r="D25" s="142" t="str">
        <f>C25</f>
        <v>ВЛ 10 кВ до ТП 37 с кадастровым номером 43:18:310138:720</v>
      </c>
      <c r="E25" s="86" t="str">
        <f>C25</f>
        <v>ВЛ 10 кВ до ТП 37 с кадастровым номером 43:18:310138:720</v>
      </c>
      <c r="F25" s="86">
        <v>10</v>
      </c>
      <c r="G25" s="94">
        <v>10</v>
      </c>
      <c r="H25" s="145">
        <v>10</v>
      </c>
      <c r="I25" s="145">
        <v>10</v>
      </c>
      <c r="J25" s="267" t="s">
        <v>520</v>
      </c>
      <c r="K25" s="268" t="s">
        <v>521</v>
      </c>
      <c r="L25" s="268" t="s">
        <v>521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0.115</v>
      </c>
      <c r="R25" s="145">
        <v>0.115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519</v>
      </c>
      <c r="Z25" s="93" t="s">
        <v>274</v>
      </c>
      <c r="AA25" s="93" t="s">
        <v>518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О_ВЛ00023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3"/>
      <c r="B14" s="283"/>
      <c r="C14" s="2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1"/>
      <c r="B17" s="281"/>
      <c r="C17" s="28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1.7598340579710143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О_ВЛ00023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9"/>
      <c r="AB13" s="9"/>
    </row>
    <row r="14" spans="1:28" ht="18.75" x14ac:dyDescent="0.25">
      <c r="A14" s="279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112"/>
      <c r="AB16" s="112"/>
    </row>
    <row r="17" spans="1:2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112"/>
      <c r="AB17" s="112"/>
    </row>
    <row r="18" spans="1:28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112"/>
      <c r="AB18" s="112"/>
    </row>
    <row r="19" spans="1:2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112"/>
      <c r="AB19" s="112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3"/>
      <c r="AB20" s="113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3"/>
      <c r="AB21" s="113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4"/>
      <c r="AB22" s="114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1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3" t="s">
        <v>131</v>
      </c>
      <c r="B20" s="323" t="s">
        <v>130</v>
      </c>
      <c r="C20" s="321" t="s">
        <v>129</v>
      </c>
      <c r="D20" s="321"/>
      <c r="E20" s="326" t="s">
        <v>128</v>
      </c>
      <c r="F20" s="326"/>
      <c r="G20" s="333" t="s">
        <v>236</v>
      </c>
      <c r="H20" s="323" t="s">
        <v>235</v>
      </c>
      <c r="I20" s="319" t="s">
        <v>524</v>
      </c>
      <c r="J20" s="320"/>
      <c r="K20" s="320"/>
      <c r="L20" s="320"/>
      <c r="M20" s="319" t="s">
        <v>525</v>
      </c>
      <c r="N20" s="320"/>
      <c r="O20" s="320"/>
      <c r="P20" s="320"/>
      <c r="Q20" s="319" t="s">
        <v>526</v>
      </c>
      <c r="R20" s="320"/>
      <c r="S20" s="320"/>
      <c r="T20" s="320"/>
      <c r="U20" s="319" t="s">
        <v>527</v>
      </c>
      <c r="V20" s="320"/>
      <c r="W20" s="320"/>
      <c r="X20" s="320"/>
      <c r="Y20" s="319" t="s">
        <v>528</v>
      </c>
      <c r="Z20" s="320"/>
      <c r="AA20" s="320"/>
      <c r="AB20" s="320"/>
      <c r="AC20" s="319" t="s">
        <v>529</v>
      </c>
      <c r="AD20" s="320"/>
      <c r="AE20" s="320"/>
      <c r="AF20" s="320"/>
      <c r="AG20" s="319" t="s">
        <v>530</v>
      </c>
      <c r="AH20" s="320"/>
      <c r="AI20" s="320"/>
      <c r="AJ20" s="320"/>
      <c r="AK20" s="328" t="s">
        <v>127</v>
      </c>
      <c r="AL20" s="328"/>
      <c r="AM20" s="121"/>
      <c r="AN20" s="72"/>
      <c r="AO20" s="72"/>
    </row>
    <row r="21" spans="1:41" ht="99.75" customHeight="1" x14ac:dyDescent="0.25">
      <c r="A21" s="324"/>
      <c r="B21" s="324"/>
      <c r="C21" s="321"/>
      <c r="D21" s="321"/>
      <c r="E21" s="326"/>
      <c r="F21" s="326"/>
      <c r="G21" s="334"/>
      <c r="H21" s="324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28"/>
      <c r="AL21" s="328"/>
    </row>
    <row r="22" spans="1:41" ht="89.25" customHeight="1" x14ac:dyDescent="0.25">
      <c r="A22" s="325"/>
      <c r="B22" s="325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2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0.24285709999999999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0.24285709999999999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0.24285709999999999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0.24285709999999999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0.24285709999999999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0.24285709999999999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0.20238091666666666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0.20238091666666666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0.20238091666666666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0.20238091999999999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0.20238091999999999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0.20238091999999999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0.115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0.115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0.115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0.115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0.115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0.115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0.20238091666666666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0.20238091666666666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0.20238091666666666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0.115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0.115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0.115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0.115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0.115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0.115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ref="Q64" si="16">IF(LEFT($AM$24,4)="2022",$AK64,0)</f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3" t="s">
        <v>534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00" t="s">
        <v>270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79" t="s">
        <v>278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1" t="s">
        <v>279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280</v>
      </c>
      <c r="AL24" s="40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1" t="s">
        <v>281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242857.11/1.2</f>
        <v>202380.92499999999</v>
      </c>
      <c r="AL25" s="405"/>
      <c r="AM25" s="172"/>
      <c r="AN25" s="406" t="s">
        <v>282</v>
      </c>
      <c r="AO25" s="406"/>
      <c r="AP25" s="406"/>
      <c r="AQ25" s="407"/>
      <c r="AR25" s="407"/>
      <c r="AS25" s="171"/>
    </row>
    <row r="26" spans="1:45" ht="17.25" customHeight="1" x14ac:dyDescent="0.25">
      <c r="A26" s="354" t="s">
        <v>283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284</v>
      </c>
      <c r="AL26" s="356"/>
      <c r="AM26" s="172"/>
      <c r="AN26" s="390" t="s">
        <v>285</v>
      </c>
      <c r="AO26" s="391"/>
      <c r="AP26" s="392"/>
      <c r="AQ26" s="388" t="s">
        <v>284</v>
      </c>
      <c r="AR26" s="393"/>
      <c r="AS26" s="171"/>
    </row>
    <row r="27" spans="1:45" ht="17.25" customHeight="1" x14ac:dyDescent="0.25">
      <c r="A27" s="354" t="s">
        <v>286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2"/>
      <c r="AN27" s="390" t="s">
        <v>287</v>
      </c>
      <c r="AO27" s="391"/>
      <c r="AP27" s="392"/>
      <c r="AQ27" s="388" t="s">
        <v>284</v>
      </c>
      <c r="AR27" s="393"/>
      <c r="AS27" s="171"/>
    </row>
    <row r="28" spans="1:45" ht="27.75" customHeight="1" thickBot="1" x14ac:dyDescent="0.3">
      <c r="A28" s="394" t="s">
        <v>288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284</v>
      </c>
      <c r="AL28" s="370"/>
      <c r="AM28" s="172"/>
      <c r="AN28" s="397" t="s">
        <v>289</v>
      </c>
      <c r="AO28" s="398"/>
      <c r="AP28" s="399"/>
      <c r="AQ28" s="388" t="s">
        <v>284</v>
      </c>
      <c r="AR28" s="393"/>
      <c r="AS28" s="171"/>
    </row>
    <row r="29" spans="1:45" ht="17.25" customHeight="1" x14ac:dyDescent="0.25">
      <c r="A29" s="383" t="s">
        <v>290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284</v>
      </c>
      <c r="AL29" s="380"/>
      <c r="AM29" s="172"/>
      <c r="AN29" s="386"/>
      <c r="AO29" s="387"/>
      <c r="AP29" s="387"/>
      <c r="AQ29" s="388"/>
      <c r="AR29" s="389"/>
      <c r="AS29" s="171"/>
    </row>
    <row r="30" spans="1:45" ht="17.25" customHeight="1" x14ac:dyDescent="0.25">
      <c r="A30" s="354" t="s">
        <v>291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284</v>
      </c>
      <c r="AL30" s="356"/>
      <c r="AM30" s="172"/>
      <c r="AS30" s="171"/>
    </row>
    <row r="31" spans="1:45" ht="17.25" customHeight="1" x14ac:dyDescent="0.25">
      <c r="A31" s="354" t="s">
        <v>292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284</v>
      </c>
      <c r="AL31" s="356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4" t="s">
        <v>293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284</v>
      </c>
      <c r="AL32" s="356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4" t="s">
        <v>294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284</v>
      </c>
      <c r="AL33" s="373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4" t="s">
        <v>295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284</v>
      </c>
      <c r="AL34" s="356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284</v>
      </c>
      <c r="AL35" s="356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68" t="s">
        <v>296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284</v>
      </c>
      <c r="AL36" s="370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284</v>
      </c>
      <c r="AL37" s="380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4" t="s">
        <v>297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284</v>
      </c>
      <c r="AL38" s="356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68" t="s">
        <v>298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284</v>
      </c>
      <c r="AL39" s="370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1" t="s">
        <v>299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284</v>
      </c>
      <c r="AL40" s="380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4" t="s">
        <v>300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284</v>
      </c>
      <c r="AL41" s="356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4" t="s">
        <v>301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284</v>
      </c>
      <c r="AL42" s="356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4" t="s">
        <v>302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284</v>
      </c>
      <c r="AL43" s="356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4" t="s">
        <v>303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284</v>
      </c>
      <c r="AL44" s="356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4" t="s">
        <v>304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284</v>
      </c>
      <c r="AL45" s="356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4" t="s">
        <v>305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284</v>
      </c>
      <c r="AL46" s="376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4" t="s">
        <v>306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284</v>
      </c>
      <c r="AL48" s="356"/>
      <c r="AM48" s="356" t="s">
        <v>284</v>
      </c>
      <c r="AN48" s="356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4" t="s">
        <v>307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284</v>
      </c>
      <c r="AL49" s="356"/>
      <c r="AM49" s="356" t="s">
        <v>284</v>
      </c>
      <c r="AN49" s="356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68" t="s">
        <v>308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284</v>
      </c>
      <c r="AL50" s="370"/>
      <c r="AM50" s="370" t="s">
        <v>284</v>
      </c>
      <c r="AN50" s="370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58" t="s">
        <v>309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1" t="s">
        <v>310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284</v>
      </c>
      <c r="AL53" s="373"/>
      <c r="AM53" s="373" t="s">
        <v>284</v>
      </c>
      <c r="AN53" s="373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4" t="s">
        <v>311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284</v>
      </c>
      <c r="AL54" s="356"/>
      <c r="AM54" s="356" t="s">
        <v>284</v>
      </c>
      <c r="AN54" s="356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4" t="s">
        <v>312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284</v>
      </c>
      <c r="AL55" s="356"/>
      <c r="AM55" s="356" t="s">
        <v>284</v>
      </c>
      <c r="AN55" s="356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68" t="s">
        <v>313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284</v>
      </c>
      <c r="AL56" s="370"/>
      <c r="AM56" s="370" t="s">
        <v>284</v>
      </c>
      <c r="AN56" s="370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58" t="s">
        <v>314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65" t="s">
        <v>315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284</v>
      </c>
      <c r="AL59" s="367"/>
      <c r="AM59" s="367" t="s">
        <v>284</v>
      </c>
      <c r="AN59" s="367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4" t="s">
        <v>316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284</v>
      </c>
      <c r="AL60" s="356"/>
      <c r="AM60" s="350" t="s">
        <v>284</v>
      </c>
      <c r="AN60" s="356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4" t="s">
        <v>317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284</v>
      </c>
      <c r="AL61" s="356"/>
      <c r="AM61" s="350" t="s">
        <v>284</v>
      </c>
      <c r="AN61" s="356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4" t="s">
        <v>293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284</v>
      </c>
      <c r="AL62" s="356"/>
      <c r="AM62" s="350" t="s">
        <v>284</v>
      </c>
      <c r="AN62" s="356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284</v>
      </c>
      <c r="AL63" s="356"/>
      <c r="AM63" s="350" t="s">
        <v>284</v>
      </c>
      <c r="AN63" s="356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284</v>
      </c>
      <c r="AL64" s="356"/>
      <c r="AM64" s="350" t="s">
        <v>284</v>
      </c>
      <c r="AN64" s="356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4" t="s">
        <v>318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284</v>
      </c>
      <c r="AL65" s="356"/>
      <c r="AM65" s="350" t="s">
        <v>284</v>
      </c>
      <c r="AN65" s="356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47" t="s">
        <v>319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284</v>
      </c>
      <c r="AL66" s="350"/>
      <c r="AM66" s="350" t="s">
        <v>284</v>
      </c>
      <c r="AN66" s="350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4" t="s">
        <v>320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284</v>
      </c>
      <c r="AL67" s="356"/>
      <c r="AM67" s="350" t="s">
        <v>284</v>
      </c>
      <c r="AN67" s="356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47" t="s">
        <v>321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284</v>
      </c>
      <c r="AL68" s="350"/>
      <c r="AM68" s="350" t="s">
        <v>284</v>
      </c>
      <c r="AN68" s="350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4" t="s">
        <v>322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284</v>
      </c>
      <c r="AL69" s="356"/>
      <c r="AM69" s="350" t="s">
        <v>284</v>
      </c>
      <c r="AN69" s="356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52" t="s">
        <v>323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284</v>
      </c>
      <c r="AL70" s="350"/>
      <c r="AM70" s="350" t="s">
        <v>284</v>
      </c>
      <c r="AN70" s="350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4" t="s">
        <v>296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284</v>
      </c>
      <c r="AL71" s="356"/>
      <c r="AM71" s="350" t="s">
        <v>284</v>
      </c>
      <c r="AN71" s="356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61" t="s">
        <v>324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284</v>
      </c>
      <c r="AL72" s="364"/>
      <c r="AM72" s="364" t="s">
        <v>284</v>
      </c>
      <c r="AN72" s="364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58" t="s">
        <v>325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47" t="s">
        <v>321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284</v>
      </c>
      <c r="AL75" s="350"/>
      <c r="AM75" s="351" t="s">
        <v>284</v>
      </c>
      <c r="AN75" s="351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4" t="s">
        <v>320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284</v>
      </c>
      <c r="AL76" s="356"/>
      <c r="AM76" s="351" t="s">
        <v>284</v>
      </c>
      <c r="AN76" s="357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4" t="s">
        <v>322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284</v>
      </c>
      <c r="AL77" s="356"/>
      <c r="AM77" s="351" t="s">
        <v>284</v>
      </c>
      <c r="AN77" s="357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4" t="s">
        <v>296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284</v>
      </c>
      <c r="AL78" s="356"/>
      <c r="AM78" s="351" t="s">
        <v>284</v>
      </c>
      <c r="AN78" s="357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4" t="s">
        <v>326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284</v>
      </c>
      <c r="AL79" s="356"/>
      <c r="AM79" s="351" t="s">
        <v>284</v>
      </c>
      <c r="AN79" s="357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4" t="s">
        <v>327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284</v>
      </c>
      <c r="AL80" s="356"/>
      <c r="AM80" s="351" t="s">
        <v>284</v>
      </c>
      <c r="AN80" s="357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4" t="s">
        <v>328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284</v>
      </c>
      <c r="AL81" s="356"/>
      <c r="AM81" s="351" t="s">
        <v>284</v>
      </c>
      <c r="AN81" s="357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4" t="s">
        <v>329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284</v>
      </c>
      <c r="AL82" s="356"/>
      <c r="AM82" s="351" t="s">
        <v>284</v>
      </c>
      <c r="AN82" s="357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52" t="s">
        <v>330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284</v>
      </c>
      <c r="AL83" s="350"/>
      <c r="AM83" s="351" t="s">
        <v>284</v>
      </c>
      <c r="AN83" s="351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52" t="s">
        <v>331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284</v>
      </c>
      <c r="AL84" s="350"/>
      <c r="AM84" s="351" t="s">
        <v>284</v>
      </c>
      <c r="AN84" s="351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4" t="s">
        <v>332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284</v>
      </c>
      <c r="AL85" s="356"/>
      <c r="AM85" s="351" t="s">
        <v>284</v>
      </c>
      <c r="AN85" s="357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47" t="s">
        <v>333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284</v>
      </c>
      <c r="AL86" s="350"/>
      <c r="AM86" s="351" t="s">
        <v>284</v>
      </c>
      <c r="AN86" s="351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47" t="s">
        <v>334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284</v>
      </c>
      <c r="AL87" s="350"/>
      <c r="AM87" s="351" t="s">
        <v>284</v>
      </c>
      <c r="AN87" s="351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340" t="s">
        <v>335</v>
      </c>
      <c r="B88" s="341"/>
      <c r="C88" s="341"/>
      <c r="D88" s="342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43" t="s">
        <v>284</v>
      </c>
      <c r="AL88" s="344"/>
      <c r="AM88" s="345" t="s">
        <v>284</v>
      </c>
      <c r="AN88" s="346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340" t="s">
        <v>336</v>
      </c>
      <c r="B89" s="341"/>
      <c r="C89" s="341"/>
      <c r="D89" s="342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43" t="s">
        <v>284</v>
      </c>
      <c r="AL89" s="344"/>
      <c r="AM89" s="345" t="s">
        <v>284</v>
      </c>
      <c r="AN89" s="346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36" t="s">
        <v>284</v>
      </c>
      <c r="AL90" s="337"/>
      <c r="AM90" s="338" t="s">
        <v>284</v>
      </c>
      <c r="AN90" s="339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19" t="s">
        <v>266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19" t="s">
        <v>534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</row>
    <row r="15" spans="1:44" ht="33.75" customHeight="1" x14ac:dyDescent="0.25">
      <c r="A15" s="420" t="s">
        <v>270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8" t="s">
        <v>343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1" t="s">
        <v>344</v>
      </c>
      <c r="B21" s="321" t="s">
        <v>345</v>
      </c>
      <c r="C21" s="413" t="s">
        <v>346</v>
      </c>
      <c r="D21" s="413"/>
      <c r="E21" s="413"/>
      <c r="F21" s="413"/>
      <c r="G21" s="413"/>
      <c r="H21" s="413"/>
      <c r="I21" s="414" t="s">
        <v>347</v>
      </c>
      <c r="J21" s="415" t="s">
        <v>348</v>
      </c>
      <c r="K21" s="321" t="s">
        <v>349</v>
      </c>
      <c r="L21" s="408" t="s">
        <v>350</v>
      </c>
    </row>
    <row r="22" spans="1:12" ht="58.5" customHeight="1" x14ac:dyDescent="0.25">
      <c r="A22" s="321"/>
      <c r="B22" s="321"/>
      <c r="C22" s="325" t="s">
        <v>0</v>
      </c>
      <c r="D22" s="325"/>
      <c r="E22" s="409" t="s">
        <v>351</v>
      </c>
      <c r="F22" s="410"/>
      <c r="G22" s="411" t="s">
        <v>352</v>
      </c>
      <c r="H22" s="412"/>
      <c r="I22" s="414"/>
      <c r="J22" s="416"/>
      <c r="K22" s="321"/>
      <c r="L22" s="408"/>
    </row>
    <row r="23" spans="1:12" ht="31.5" x14ac:dyDescent="0.25">
      <c r="A23" s="321"/>
      <c r="B23" s="321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14"/>
      <c r="J23" s="417"/>
      <c r="K23" s="321"/>
      <c r="L23" s="408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45748</v>
      </c>
      <c r="D35" s="205">
        <v>45749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45778</v>
      </c>
      <c r="D39" s="205">
        <v>45779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45778</v>
      </c>
      <c r="D40" s="205">
        <v>45779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45779</v>
      </c>
      <c r="D42" s="205">
        <v>45779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45779</v>
      </c>
      <c r="D43" s="205">
        <v>45779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45779</v>
      </c>
      <c r="D44" s="205">
        <v>45779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45809</v>
      </c>
      <c r="D49" s="205">
        <v>45810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45810</v>
      </c>
      <c r="D53" s="205">
        <v>45810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45810</v>
      </c>
      <c r="D54" s="205">
        <v>45810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403" t="s">
        <v>534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7" t="s">
        <v>270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</row>
    <row r="18" spans="1:48" ht="14.25" customHeight="1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</row>
    <row r="19" spans="1:4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</row>
    <row r="20" spans="1:48" s="212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12" customFormat="1" x14ac:dyDescent="0.25">
      <c r="A21" s="437" t="s">
        <v>411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2" customFormat="1" ht="58.5" customHeight="1" x14ac:dyDescent="0.25">
      <c r="A22" s="422" t="s">
        <v>412</v>
      </c>
      <c r="B22" s="439" t="s">
        <v>413</v>
      </c>
      <c r="C22" s="422" t="s">
        <v>414</v>
      </c>
      <c r="D22" s="422" t="s">
        <v>415</v>
      </c>
      <c r="E22" s="442" t="s">
        <v>416</v>
      </c>
      <c r="F22" s="443"/>
      <c r="G22" s="443"/>
      <c r="H22" s="443"/>
      <c r="I22" s="443"/>
      <c r="J22" s="443"/>
      <c r="K22" s="443"/>
      <c r="L22" s="444"/>
      <c r="M22" s="422" t="s">
        <v>417</v>
      </c>
      <c r="N22" s="422" t="s">
        <v>418</v>
      </c>
      <c r="O22" s="422" t="s">
        <v>419</v>
      </c>
      <c r="P22" s="421" t="s">
        <v>420</v>
      </c>
      <c r="Q22" s="421" t="s">
        <v>421</v>
      </c>
      <c r="R22" s="421" t="s">
        <v>422</v>
      </c>
      <c r="S22" s="421" t="s">
        <v>423</v>
      </c>
      <c r="T22" s="421"/>
      <c r="U22" s="436" t="s">
        <v>424</v>
      </c>
      <c r="V22" s="436" t="s">
        <v>425</v>
      </c>
      <c r="W22" s="421" t="s">
        <v>426</v>
      </c>
      <c r="X22" s="421" t="s">
        <v>427</v>
      </c>
      <c r="Y22" s="421" t="s">
        <v>428</v>
      </c>
      <c r="Z22" s="445" t="s">
        <v>429</v>
      </c>
      <c r="AA22" s="421" t="s">
        <v>430</v>
      </c>
      <c r="AB22" s="421" t="s">
        <v>431</v>
      </c>
      <c r="AC22" s="421" t="s">
        <v>432</v>
      </c>
      <c r="AD22" s="421" t="s">
        <v>433</v>
      </c>
      <c r="AE22" s="421" t="s">
        <v>434</v>
      </c>
      <c r="AF22" s="421" t="s">
        <v>435</v>
      </c>
      <c r="AG22" s="421"/>
      <c r="AH22" s="421"/>
      <c r="AI22" s="421"/>
      <c r="AJ22" s="421"/>
      <c r="AK22" s="421"/>
      <c r="AL22" s="421" t="s">
        <v>436</v>
      </c>
      <c r="AM22" s="421"/>
      <c r="AN22" s="421"/>
      <c r="AO22" s="421"/>
      <c r="AP22" s="421" t="s">
        <v>437</v>
      </c>
      <c r="AQ22" s="421"/>
      <c r="AR22" s="421" t="s">
        <v>438</v>
      </c>
      <c r="AS22" s="421" t="s">
        <v>439</v>
      </c>
      <c r="AT22" s="421" t="s">
        <v>440</v>
      </c>
      <c r="AU22" s="421" t="s">
        <v>441</v>
      </c>
      <c r="AV22" s="424" t="s">
        <v>442</v>
      </c>
    </row>
    <row r="23" spans="1:48" s="212" customFormat="1" ht="64.5" customHeight="1" x14ac:dyDescent="0.25">
      <c r="A23" s="438"/>
      <c r="B23" s="440"/>
      <c r="C23" s="438"/>
      <c r="D23" s="438"/>
      <c r="E23" s="428" t="s">
        <v>443</v>
      </c>
      <c r="F23" s="430" t="s">
        <v>72</v>
      </c>
      <c r="G23" s="430" t="s">
        <v>71</v>
      </c>
      <c r="H23" s="430" t="s">
        <v>70</v>
      </c>
      <c r="I23" s="432" t="s">
        <v>444</v>
      </c>
      <c r="J23" s="432" t="s">
        <v>445</v>
      </c>
      <c r="K23" s="432" t="s">
        <v>446</v>
      </c>
      <c r="L23" s="430" t="s">
        <v>447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351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448</v>
      </c>
      <c r="AG23" s="421"/>
      <c r="AH23" s="421" t="s">
        <v>449</v>
      </c>
      <c r="AI23" s="421"/>
      <c r="AJ23" s="422" t="s">
        <v>450</v>
      </c>
      <c r="AK23" s="422" t="s">
        <v>451</v>
      </c>
      <c r="AL23" s="422" t="s">
        <v>452</v>
      </c>
      <c r="AM23" s="422" t="s">
        <v>453</v>
      </c>
      <c r="AN23" s="422" t="s">
        <v>454</v>
      </c>
      <c r="AO23" s="422" t="s">
        <v>455</v>
      </c>
      <c r="AP23" s="422" t="s">
        <v>456</v>
      </c>
      <c r="AQ23" s="426" t="s">
        <v>351</v>
      </c>
      <c r="AR23" s="421"/>
      <c r="AS23" s="421"/>
      <c r="AT23" s="421"/>
      <c r="AU23" s="421"/>
      <c r="AV23" s="425"/>
    </row>
    <row r="24" spans="1:48" s="212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3" t="s">
        <v>457</v>
      </c>
      <c r="AG24" s="213" t="s">
        <v>458</v>
      </c>
      <c r="AH24" s="214" t="s">
        <v>0</v>
      </c>
      <c r="AI24" s="214" t="s">
        <v>351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45809</v>
      </c>
      <c r="E26" s="220"/>
      <c r="F26" s="220"/>
      <c r="G26" s="221"/>
      <c r="H26" s="220"/>
      <c r="I26" s="221">
        <v>1.15E-2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242.85711/1.2</f>
        <v>202.38092500000002</v>
      </c>
      <c r="Q26" s="218" t="s">
        <v>462</v>
      </c>
      <c r="R26" s="224">
        <f>P26</f>
        <v>202.38092500000002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45809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48" t="s">
        <v>277</v>
      </c>
      <c r="B5" s="448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2" t="s">
        <v>266</v>
      </c>
      <c r="B9" s="402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3" t="s">
        <v>534</v>
      </c>
      <c r="B12" s="403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270</v>
      </c>
      <c r="B15" s="400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46" t="s">
        <v>465</v>
      </c>
      <c r="B18" s="447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45809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206260.69/1000000</f>
        <v>0.20626069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2024-04-29T12:15:18Z</dcterms:modified>
</cp:coreProperties>
</file>